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sf-my.sharepoint.com/personal/wohllew_basfad_basf_net/Documents/Desktop/SSbD Scenario_2 Tailoring 2025/"/>
    </mc:Choice>
  </mc:AlternateContent>
  <xr:revisionPtr revIDLastSave="65" documentId="13_ncr:1_{320D7EE3-CA35-44C9-94EC-7514C73C8BCD}" xr6:coauthVersionLast="47" xr6:coauthVersionMax="47" xr10:uidLastSave="{E1456F34-48E1-4E2E-827A-75C5BFD3940D}"/>
  <bookViews>
    <workbookView xWindow="1560" yWindow="1560" windowWidth="28800" windowHeight="15345" xr2:uid="{9B3717D5-4D3A-40ED-B8A7-A5A382DD7745}"/>
  </bookViews>
  <sheets>
    <sheet name="SSbD-ified ECV and ROI" sheetId="1" r:id="rId1"/>
  </sheets>
  <externalReferences>
    <externalReference r:id="rId2"/>
  </externalReferences>
  <definedNames>
    <definedName name="Currency">[1]Overview!$C$16</definedName>
    <definedName name="CurrencyFactor">[1]Internal!$C$8</definedName>
    <definedName name="LastYear">[1]Overview!$C$12</definedName>
    <definedName name="QuantityUnit">[1]Overview!$C$18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D39" i="1"/>
  <c r="D26" i="1"/>
  <c r="D42" i="1" s="1"/>
  <c r="C42" i="1"/>
  <c r="C43" i="1" s="1"/>
  <c r="C41" i="1"/>
  <c r="D37" i="1"/>
  <c r="D20" i="1"/>
  <c r="D41" i="1" s="1"/>
  <c r="D40" i="1" l="1"/>
  <c r="D33" i="1"/>
  <c r="D34" i="1" s="1"/>
  <c r="C40" i="1"/>
  <c r="D43" i="1" l="1"/>
  <c r="D45" i="1" s="1"/>
</calcChain>
</file>

<file path=xl/sharedStrings.xml><?xml version="1.0" encoding="utf-8"?>
<sst xmlns="http://schemas.openxmlformats.org/spreadsheetml/2006/main" count="108" uniqueCount="92">
  <si>
    <t>StageGate</t>
  </si>
  <si>
    <t>calculation for investment decision</t>
  </si>
  <si>
    <t>cumulated probability of success</t>
  </si>
  <si>
    <t>comparative NAM screenings justify RX, reduce registration costs by</t>
  </si>
  <si>
    <t>probability of commercial success</t>
  </si>
  <si>
    <t>probability of technical success</t>
  </si>
  <si>
    <t>Development costs remaining in the project (lab phase, pilot phase)</t>
  </si>
  <si>
    <t>NPV = X*[(1+r)^n -1]/[r*(1+r)^n]</t>
  </si>
  <si>
    <t xml:space="preserve">ECV = [(NPV*PCS - C)*PTS - D] </t>
  </si>
  <si>
    <t>number of endpoints to be screened</t>
  </si>
  <si>
    <t>baseline scenario (no SSbD)</t>
  </si>
  <si>
    <t xml:space="preserve">SSbD impact </t>
  </si>
  <si>
    <t>Return on investment by implementing SSbD</t>
  </si>
  <si>
    <t xml:space="preserve">D = </t>
  </si>
  <si>
    <t>C =</t>
  </si>
  <si>
    <t>PTS =</t>
  </si>
  <si>
    <t>PCS =</t>
  </si>
  <si>
    <t>Commercialization costs (launch phase, including REACH registration costs)</t>
  </si>
  <si>
    <t>SSbD pull</t>
  </si>
  <si>
    <t>SSbD push</t>
  </si>
  <si>
    <t>R-X justification</t>
  </si>
  <si>
    <t>Gate 3</t>
  </si>
  <si>
    <t>lab stage</t>
  </si>
  <si>
    <t>Gate 4</t>
  </si>
  <si>
    <t>launch stage</t>
  </si>
  <si>
    <t>Gate 5</t>
  </si>
  <si>
    <t>pilot stage (or scale up stage)</t>
  </si>
  <si>
    <t>Regulatory costs (e.g. REACh dossier for given tonnage &amp; sector)</t>
  </si>
  <si>
    <t>Development (=Lab + Pilot stages) cost of WP "SSbD"</t>
  </si>
  <si>
    <t>Gate 2</t>
  </si>
  <si>
    <t xml:space="preserve">number of alternatives to be compared (add 1 for the benchmark) </t>
  </si>
  <si>
    <t>Cost per alternative and per endpoint: low-maturity safety (hazard, exposure) screenings (average NAM)</t>
  </si>
  <si>
    <t>number of alternatives to be compared (add 1 for the benchmark)</t>
  </si>
  <si>
    <t>Costs of technical R&amp;D (e.g. synthesis, performance testing, characterization)</t>
  </si>
  <si>
    <t>Budget requirements for technical, safety and sustainability aspects</t>
  </si>
  <si>
    <t>SSbD impact mechanisms</t>
  </si>
  <si>
    <t>Costs of technical R&amp;D (e.g. scale-up, performance testing)</t>
  </si>
  <si>
    <t>Costs of technical R&amp;D (e.g. downstream system integration)</t>
  </si>
  <si>
    <t>B</t>
  </si>
  <si>
    <t>Budget increase by adding the WP "SSbD" to the project</t>
  </si>
  <si>
    <t>N</t>
  </si>
  <si>
    <t>ROI = N * ECV_SSbD / ECV_base</t>
  </si>
  <si>
    <t>Commercialisation (=launch stage) cost of WP "SSbD"</t>
  </si>
  <si>
    <t xml:space="preserve">Number of projects funded in given R&amp;D budget (baseline = 100%) </t>
  </si>
  <si>
    <t>formalised safety &amp; sustainability assessment improves PCS by</t>
  </si>
  <si>
    <t>trade-offs (=compromises between cost, performance, safety, sustainability) reduce PTS by</t>
  </si>
  <si>
    <t xml:space="preserve">High sensitivity of downstream actors: +50% </t>
  </si>
  <si>
    <t>Incremental innovation: 10% decrease (because incremental innovations use a narrow design space with well-known trends)</t>
  </si>
  <si>
    <t xml:space="preserve">Typical probabilities: Incremental: 50%, disruptive: 25%  </t>
  </si>
  <si>
    <t>Typical probabilities: Incremental: 50%, disruptive: 25%.</t>
  </si>
  <si>
    <t>Cost of scoping, structural similarity, safety specifications + documentation</t>
  </si>
  <si>
    <t xml:space="preserve">Cost of sustainability specifications + documentation in systems such as SPM™ or triply-S™ </t>
  </si>
  <si>
    <t>Cost per alternative: low-maturity sustainability screening  (e.g. based on stoichimetry)</t>
  </si>
  <si>
    <t>enter from project plan</t>
  </si>
  <si>
    <t>preconfigured estimate</t>
  </si>
  <si>
    <t>RESULT</t>
  </si>
  <si>
    <t>INFO</t>
  </si>
  <si>
    <t>FINAL RESULT</t>
  </si>
  <si>
    <t>enter. Use your knowledge of lifecycle actors</t>
  </si>
  <si>
    <t>enter. Use your knowledge of your technology</t>
  </si>
  <si>
    <t>enter. Use your knowledge of applicable regulation</t>
  </si>
  <si>
    <t xml:space="preserve">SSbD-ified Expected Commercial Value </t>
  </si>
  <si>
    <t xml:space="preserve">The purpose of this spreadsheet is to calculate the Expected Commercial Value of an R&amp;D project. The ECV is a standardised metric and is of widespread use in the strategic controlling of R&amp;D portfolios. Here we added the impact of SSbD and provide both the "SSbD-ified ECV" and the Return on Investment (ROI) for the implementation of SSbD on R&amp;D portfolios. </t>
  </si>
  <si>
    <t>This project has received funding from the European Union’s Horizon Europe research and innovation programme under grant agreement n° 101177608.</t>
  </si>
  <si>
    <t xml:space="preserve">ideation and business case stage </t>
  </si>
  <si>
    <t xml:space="preserve">0% means no impact of SSbD on REACH costs. </t>
  </si>
  <si>
    <t>100% means that data from the above-selected NAMs justifies complete read-across</t>
  </si>
  <si>
    <t xml:space="preserve">Net present value of the project </t>
  </si>
  <si>
    <t>in column "baseline", enter from business plan</t>
  </si>
  <si>
    <t>Costs of higher-maturity safety screenings, e.g. higher-tier in-vitro NAMs</t>
  </si>
  <si>
    <t>Cost of higher-maturity sustainability assessment (e.g. LCA cradle to gate, single actor)</t>
  </si>
  <si>
    <t>Cost of launch phase sustainability assessment (e.g. LCA cradle to grave, several actors)</t>
  </si>
  <si>
    <t xml:space="preserve">Budget </t>
  </si>
  <si>
    <t xml:space="preserve">Low sensitivity of downstream actors: +5% </t>
  </si>
  <si>
    <t xml:space="preserve">Costs of higher-maturity safety screenings, e.g. lifecycle-system release testing </t>
  </si>
  <si>
    <t>aim at positive ROI &gt; 10% to convince management</t>
  </si>
  <si>
    <t xml:space="preserve">Medium sensitivity of downstream actors: +25% </t>
  </si>
  <si>
    <t>Disruptive / breakthrough: 30% decrease (because of wider design space, more compromises due to trade-offs with performance or cost)</t>
  </si>
  <si>
    <t>consider intermediate values if lifecycle actors have defined MVP criteria (MPV=minimum viable product)</t>
  </si>
  <si>
    <t>your notes</t>
  </si>
  <si>
    <t>preconfigured estimate, adapt to your local costs</t>
  </si>
  <si>
    <t>enter 0,2,3, etc for tailoring</t>
  </si>
  <si>
    <t>Instructions on input &amp; tailoring options</t>
  </si>
  <si>
    <t>enter 1,2,3, etc. for tailoring</t>
  </si>
  <si>
    <t>adapt or delete for tailoring</t>
  </si>
  <si>
    <t>RESULT of tailoring choices made above</t>
  </si>
  <si>
    <t>NPV is a routine accounting calculation of future cash flows discounted at WACC (weighted average cost of capital). NPV is preconfigured in excel</t>
  </si>
  <si>
    <t>Guidance from PLANETS industrial partners (please see D2.2 for background and details)</t>
  </si>
  <si>
    <t>The spreadsheet is an element of D2.2 "Industrial design principles integration to Safe-and-Sustainable-by-Design" of project PLANETS. See the text of D2.2 for background and details, and for fully worked examples (archetypal scenarios with their tailored approach)</t>
  </si>
  <si>
    <t xml:space="preserve">if every single project consumes more budget by the costs of a WP "SSbD", then overall fewer projects can be funded in the R&amp;D portfolio of the company, fewer ideas tested, fewer products launched. </t>
  </si>
  <si>
    <t xml:space="preserve">The probability of success changes over the course of the project, and also becomes more precise at higher TRL. This implies a time dependency for the ROI, as well as for the push and pull factors. The present tool should be used at each gate with updated information.  </t>
  </si>
  <si>
    <t>The "baseline" reflects the same innovation project (same objective, e.g. "more sustainable"), and includes REACH, but no WP SSbD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</si>
</sst>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2" formatCode="_-* #,##0\ &quot;€&quot;_-;\-* #,##0\ &quot;€&quot;_-;_-* &quot;-&quot;\ &quot;€&quot;_-;_-@_-"/>
    <numFmt numFmtId="43" formatCode="_-* #,##0.00_-;\-* #,##0.00_-;_-* &quot;-&quot;??_-;_-@_-"/>
    <numFmt numFmtId="164" formatCode="0.0%"/>
    <numFmt numFmtId="165" formatCode="_-* #,##0\ [$€-407]_-;\-* #,##0\ [$€-407]_-;_-* &quot;-&quot;??\ [$€-407]_-;_-@_-"/>
    <numFmt numFmtId="166" formatCode="_-* #,##0_-;\-* #,##0_-;_-* &quot;-&quot;??_-;_-@_-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8"/>
      <name val="Arial"/>
      <family val="2"/>
    </font>
    <font>
      <b/>
      <sz val="10"/>
      <color rgb="FF151414"/>
      <name val="Arial"/>
      <family val="2"/>
    </font>
    <font>
      <sz val="10"/>
      <name val="Arial"/>
      <family val="2"/>
    </font>
    <font>
      <sz val="10"/>
      <color rgb="FF00B0F0"/>
      <name val="Arial"/>
      <family val="2"/>
    </font>
    <font>
      <u/>
      <sz val="10"/>
      <color theme="1"/>
      <name val="Arial"/>
      <family val="2"/>
    </font>
    <font>
      <b/>
      <sz val="18"/>
      <color theme="1"/>
      <name val="Arial"/>
      <family val="2"/>
    </font>
    <font>
      <b/>
      <sz val="10"/>
      <color rgb="FFC00000"/>
      <name val="Arial"/>
      <family val="2"/>
    </font>
    <font>
      <sz val="10"/>
      <color theme="0" tint="-0.499984740745262"/>
      <name val="Arial"/>
      <family val="2"/>
    </font>
    <font>
      <i/>
      <sz val="10"/>
      <color theme="1"/>
      <name val="Arial"/>
      <family val="2"/>
    </font>
    <font>
      <sz val="8"/>
      <color theme="0" tint="-0.499984740745262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92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top"/>
      <protection locked="0"/>
    </xf>
    <xf numFmtId="165" fontId="0" fillId="2" borderId="0" xfId="0" applyNumberFormat="1" applyFill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11" fillId="2" borderId="0" xfId="0" applyNumberFormat="1" applyFont="1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166" fontId="11" fillId="2" borderId="0" xfId="1" applyNumberFormat="1" applyFont="1" applyFill="1" applyBorder="1" applyProtection="1">
      <protection locked="0"/>
    </xf>
    <xf numFmtId="0" fontId="11" fillId="2" borderId="0" xfId="0" applyFont="1" applyFill="1" applyProtection="1">
      <protection locked="0"/>
    </xf>
    <xf numFmtId="0" fontId="0" fillId="0" borderId="0" xfId="0" applyAlignment="1" applyProtection="1">
      <alignment vertical="top"/>
      <protection locked="0"/>
    </xf>
    <xf numFmtId="0" fontId="8" fillId="0" borderId="0" xfId="0" applyFont="1" applyProtection="1">
      <protection locked="0"/>
    </xf>
    <xf numFmtId="0" fontId="2" fillId="2" borderId="0" xfId="0" applyFont="1" applyFill="1" applyProtection="1">
      <protection locked="0"/>
    </xf>
    <xf numFmtId="42" fontId="11" fillId="2" borderId="0" xfId="0" applyNumberFormat="1" applyFont="1" applyFill="1" applyProtection="1">
      <protection locked="0"/>
    </xf>
    <xf numFmtId="0" fontId="2" fillId="0" borderId="0" xfId="0" applyFont="1" applyProtection="1">
      <protection locked="0"/>
    </xf>
    <xf numFmtId="42" fontId="0" fillId="0" borderId="0" xfId="0" applyNumberFormat="1" applyProtection="1">
      <protection locked="0"/>
    </xf>
    <xf numFmtId="0" fontId="2" fillId="3" borderId="0" xfId="0" applyFont="1" applyFill="1" applyAlignment="1" applyProtection="1">
      <alignment horizont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3" borderId="0" xfId="0" applyFill="1" applyProtection="1">
      <protection locked="0"/>
    </xf>
    <xf numFmtId="9" fontId="11" fillId="3" borderId="0" xfId="2" applyFont="1" applyFill="1" applyBorder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2" fillId="4" borderId="0" xfId="0" applyFont="1" applyFill="1" applyAlignment="1" applyProtection="1">
      <alignment horizontal="center" wrapText="1"/>
      <protection locked="0"/>
    </xf>
    <xf numFmtId="6" fontId="11" fillId="4" borderId="0" xfId="0" applyNumberFormat="1" applyFont="1" applyFill="1" applyProtection="1">
      <protection locked="0"/>
    </xf>
    <xf numFmtId="9" fontId="11" fillId="4" borderId="0" xfId="2" applyFont="1" applyFill="1" applyBorder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 applyProtection="1">
      <alignment vertical="top"/>
      <protection locked="0"/>
    </xf>
    <xf numFmtId="165" fontId="0" fillId="2" borderId="0" xfId="0" applyNumberFormat="1" applyFill="1"/>
    <xf numFmtId="42" fontId="0" fillId="2" borderId="0" xfId="0" applyNumberFormat="1" applyFill="1"/>
    <xf numFmtId="9" fontId="1" fillId="3" borderId="0" xfId="2" applyFont="1" applyFill="1" applyBorder="1" applyAlignment="1" applyProtection="1">
      <alignment horizontal="right" wrapText="1"/>
    </xf>
    <xf numFmtId="6" fontId="0" fillId="4" borderId="0" xfId="0" applyNumberFormat="1" applyFill="1"/>
    <xf numFmtId="9" fontId="0" fillId="4" borderId="0" xfId="2" applyFont="1" applyFill="1" applyBorder="1" applyProtection="1"/>
    <xf numFmtId="164" fontId="0" fillId="4" borderId="0" xfId="0" applyNumberFormat="1" applyFill="1"/>
    <xf numFmtId="42" fontId="0" fillId="4" borderId="0" xfId="0" applyNumberFormat="1" applyFill="1"/>
    <xf numFmtId="6" fontId="2" fillId="4" borderId="2" xfId="0" applyNumberFormat="1" applyFont="1" applyFill="1" applyBorder="1"/>
    <xf numFmtId="9" fontId="10" fillId="0" borderId="5" xfId="2" applyFont="1" applyFill="1" applyBorder="1" applyAlignment="1" applyProtection="1">
      <alignment vertical="center"/>
    </xf>
    <xf numFmtId="42" fontId="7" fillId="4" borderId="0" xfId="0" applyNumberFormat="1" applyFont="1" applyFill="1"/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vertical="top"/>
    </xf>
    <xf numFmtId="0" fontId="2" fillId="4" borderId="0" xfId="0" applyFont="1" applyFill="1" applyAlignment="1">
      <alignment horizontal="center" vertical="top"/>
    </xf>
    <xf numFmtId="0" fontId="6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left" vertical="top" wrapText="1"/>
    </xf>
    <xf numFmtId="0" fontId="0" fillId="4" borderId="0" xfId="0" applyFill="1" applyAlignment="1">
      <alignment vertical="top"/>
    </xf>
    <xf numFmtId="0" fontId="4" fillId="4" borderId="0" xfId="0" applyFont="1" applyFill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11" fillId="2" borderId="10" xfId="0" applyFont="1" applyFill="1" applyBorder="1" applyAlignment="1">
      <alignment horizontal="center" vertical="top"/>
    </xf>
    <xf numFmtId="0" fontId="0" fillId="0" borderId="10" xfId="0" applyBorder="1"/>
    <xf numFmtId="0" fontId="12" fillId="0" borderId="10" xfId="0" applyFont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left"/>
    </xf>
    <xf numFmtId="0" fontId="2" fillId="0" borderId="10" xfId="0" applyFont="1" applyBorder="1" applyAlignment="1">
      <alignment horizontal="right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13" fillId="0" borderId="7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0" xfId="0" applyFont="1"/>
    <xf numFmtId="0" fontId="13" fillId="0" borderId="8" xfId="0" applyFont="1" applyBorder="1"/>
    <xf numFmtId="0" fontId="0" fillId="5" borderId="11" xfId="0" applyFill="1" applyBorder="1"/>
    <xf numFmtId="0" fontId="0" fillId="5" borderId="12" xfId="0" applyFill="1" applyBorder="1"/>
    <xf numFmtId="0" fontId="12" fillId="5" borderId="14" xfId="0" applyFont="1" applyFill="1" applyBorder="1"/>
    <xf numFmtId="0" fontId="0" fillId="5" borderId="14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5" fillId="0" borderId="0" xfId="0" applyFont="1" applyAlignment="1">
      <alignment horizontal="left" vertical="center" indent="4"/>
    </xf>
    <xf numFmtId="0" fontId="13" fillId="0" borderId="8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3" fillId="0" borderId="9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2" fillId="5" borderId="13" xfId="0" applyFont="1" applyFill="1" applyBorder="1" applyAlignment="1">
      <alignment horizontal="left" vertical="top" wrapText="1"/>
    </xf>
    <xf numFmtId="0" fontId="14" fillId="5" borderId="14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top" wrapText="1"/>
    </xf>
  </cellXfs>
  <cellStyles count="4">
    <cellStyle name="Komma" xfId="1" builtinId="3"/>
    <cellStyle name="Prozent" xfId="2" builtinId="5"/>
    <cellStyle name="Standard" xfId="0" builtinId="0"/>
    <cellStyle name="Standard 3" xfId="3" xr:uid="{E26504D3-B2DA-41A3-957C-E90DC2C2C25F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649429</xdr:colOff>
      <xdr:row>3</xdr:row>
      <xdr:rowOff>80013</xdr:rowOff>
    </xdr:from>
    <xdr:to>
      <xdr:col>7</xdr:col>
      <xdr:colOff>2319745</xdr:colOff>
      <xdr:row>11</xdr:row>
      <xdr:rowOff>41638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285D9CA-FAD5-9036-A62B-410F880D81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810" b="14123"/>
        <a:stretch>
          <a:fillRect/>
        </a:stretch>
      </xdr:blipFill>
      <xdr:spPr>
        <a:xfrm>
          <a:off x="16107143" y="580756"/>
          <a:ext cx="1662696" cy="12589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asf-my.sharepoint.com/personal/wohllew_basfad_basf_net/Documents/1%20%20CSS%20%20%20_SSBD%20_GRA/1%20%20PLANETS/CONFIDENTIAL%20business%20case%20PME/Innopet%20V6.1_PM_HC_Coffee_Capsules_V4_IC_old_BC.xlsm" TargetMode="External"/><Relationship Id="rId1" Type="http://schemas.openxmlformats.org/officeDocument/2006/relationships/externalLinkPath" Target="/personal/wohllew_basfad_basf_net/Documents/1%20%20CSS%20%20%20_SSBD%20_GRA/1%20%20PLANETS/CONFIDENTIAL%20business%20case%20PME/Innopet%20V6.1_PM_HC_Coffee_Capsules_V4_IC_old_B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Internal"/>
      <sheetName val="Overview"/>
      <sheetName val="New Situation"/>
      <sheetName val="PoS"/>
      <sheetName val="Current with New"/>
      <sheetName val="Current Situation"/>
      <sheetName val="Project Results"/>
      <sheetName val="Graphs"/>
      <sheetName val="Depreciation"/>
      <sheetName val="AuxCalc"/>
      <sheetName val="PM_Data"/>
      <sheetName val="Data1"/>
      <sheetName val="Data2"/>
      <sheetName val="Data3"/>
      <sheetName val="Data4"/>
      <sheetName val="Data5"/>
    </sheetNames>
    <sheetDataSet>
      <sheetData sheetId="0"/>
      <sheetData sheetId="1">
        <row r="8">
          <cell r="C8">
            <v>1E-3</v>
          </cell>
        </row>
      </sheetData>
      <sheetData sheetId="2">
        <row r="12">
          <cell r="C12">
            <v>2036</v>
          </cell>
        </row>
        <row r="16">
          <cell r="C16" t="str">
            <v>€</v>
          </cell>
        </row>
        <row r="18">
          <cell r="C18" t="str">
            <v>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9B6BC-028D-4711-A818-EC149EEE58FF}">
  <dimension ref="A1:I47"/>
  <sheetViews>
    <sheetView tabSelected="1" zoomScale="85" zoomScaleNormal="85" workbookViewId="0">
      <selection activeCell="H38" sqref="H38"/>
    </sheetView>
  </sheetViews>
  <sheetFormatPr baseColWidth="10" defaultColWidth="11.42578125" defaultRowHeight="12.75" x14ac:dyDescent="0.2"/>
  <cols>
    <col min="1" max="1" width="31.85546875" style="3" customWidth="1"/>
    <col min="2" max="2" width="70.5703125" style="11" customWidth="1"/>
    <col min="3" max="3" width="14.140625" style="2" customWidth="1"/>
    <col min="4" max="4" width="14" style="2" customWidth="1"/>
    <col min="5" max="5" width="46.85546875" style="2" customWidth="1"/>
    <col min="6" max="6" width="23.5703125" style="2" customWidth="1"/>
    <col min="7" max="7" width="47.5703125" customWidth="1"/>
    <col min="8" max="9" width="45.7109375" customWidth="1"/>
    <col min="10" max="16384" width="11.42578125" style="2"/>
  </cols>
  <sheetData>
    <row r="1" spans="1:8" x14ac:dyDescent="0.2">
      <c r="A1" s="41"/>
      <c r="B1" s="42"/>
      <c r="E1"/>
    </row>
    <row r="2" spans="1:8" x14ac:dyDescent="0.2">
      <c r="A2" s="43" t="s">
        <v>0</v>
      </c>
      <c r="B2" s="43" t="s">
        <v>34</v>
      </c>
      <c r="C2" s="1"/>
      <c r="D2" s="40" t="s">
        <v>72</v>
      </c>
      <c r="E2" s="62" t="s">
        <v>82</v>
      </c>
      <c r="F2" s="61" t="s">
        <v>79</v>
      </c>
    </row>
    <row r="3" spans="1:8" ht="13.5" thickBot="1" x14ac:dyDescent="0.25">
      <c r="A3" s="41"/>
      <c r="B3" s="41"/>
      <c r="E3" s="63"/>
    </row>
    <row r="4" spans="1:8" x14ac:dyDescent="0.2">
      <c r="A4" s="43" t="s">
        <v>29</v>
      </c>
      <c r="B4" s="43"/>
      <c r="C4" s="1"/>
      <c r="D4" s="1"/>
      <c r="E4" s="63"/>
      <c r="G4" s="75"/>
      <c r="H4" s="76"/>
    </row>
    <row r="5" spans="1:8" ht="12" customHeight="1" x14ac:dyDescent="0.2">
      <c r="A5" s="85" t="s">
        <v>64</v>
      </c>
      <c r="B5" s="44" t="s">
        <v>50</v>
      </c>
      <c r="C5" s="1"/>
      <c r="D5" s="4">
        <v>2000</v>
      </c>
      <c r="E5" s="64" t="s">
        <v>54</v>
      </c>
      <c r="F5" s="5"/>
      <c r="G5" s="89" t="s">
        <v>62</v>
      </c>
      <c r="H5" s="77"/>
    </row>
    <row r="6" spans="1:8" x14ac:dyDescent="0.2">
      <c r="A6" s="85"/>
      <c r="B6" s="44" t="s">
        <v>51</v>
      </c>
      <c r="C6" s="1"/>
      <c r="D6" s="4">
        <v>2000</v>
      </c>
      <c r="E6" s="64" t="s">
        <v>54</v>
      </c>
      <c r="F6" s="5"/>
      <c r="G6" s="89"/>
      <c r="H6" s="77"/>
    </row>
    <row r="7" spans="1:8" x14ac:dyDescent="0.2">
      <c r="A7" s="41"/>
      <c r="B7" s="45"/>
      <c r="D7" s="6"/>
      <c r="E7" s="63"/>
      <c r="G7" s="89"/>
      <c r="H7" s="77"/>
    </row>
    <row r="8" spans="1:8" x14ac:dyDescent="0.2">
      <c r="A8" s="43" t="s">
        <v>21</v>
      </c>
      <c r="B8" s="44"/>
      <c r="C8" s="1"/>
      <c r="D8" s="4"/>
      <c r="E8" s="63"/>
      <c r="G8" s="89"/>
      <c r="H8" s="77"/>
    </row>
    <row r="9" spans="1:8" x14ac:dyDescent="0.2">
      <c r="A9" s="86" t="s">
        <v>22</v>
      </c>
      <c r="B9" s="46" t="s">
        <v>33</v>
      </c>
      <c r="C9" s="1"/>
      <c r="D9" s="7">
        <v>500000</v>
      </c>
      <c r="E9" s="65" t="s">
        <v>53</v>
      </c>
      <c r="F9" s="8"/>
      <c r="G9" s="89"/>
      <c r="H9" s="77"/>
    </row>
    <row r="10" spans="1:8" x14ac:dyDescent="0.2">
      <c r="A10" s="86"/>
      <c r="B10" s="47" t="s">
        <v>52</v>
      </c>
      <c r="C10" s="1"/>
      <c r="D10" s="4">
        <v>5000</v>
      </c>
      <c r="E10" s="64" t="s">
        <v>80</v>
      </c>
      <c r="F10" s="5"/>
      <c r="G10" s="89"/>
      <c r="H10" s="77"/>
    </row>
    <row r="11" spans="1:8" x14ac:dyDescent="0.2">
      <c r="A11" s="86"/>
      <c r="B11" s="47" t="s">
        <v>30</v>
      </c>
      <c r="C11" s="1"/>
      <c r="D11" s="9">
        <v>2</v>
      </c>
      <c r="E11" s="65" t="s">
        <v>81</v>
      </c>
      <c r="F11" s="8"/>
      <c r="G11" s="89"/>
      <c r="H11" s="77"/>
    </row>
    <row r="12" spans="1:8" x14ac:dyDescent="0.2">
      <c r="A12" s="86"/>
      <c r="B12" s="47" t="s">
        <v>31</v>
      </c>
      <c r="C12" s="1"/>
      <c r="D12" s="4">
        <v>10000</v>
      </c>
      <c r="E12" s="64" t="s">
        <v>80</v>
      </c>
      <c r="F12" s="5"/>
      <c r="G12" s="89"/>
      <c r="H12" s="77"/>
    </row>
    <row r="13" spans="1:8" ht="12.75" customHeight="1" x14ac:dyDescent="0.2">
      <c r="A13" s="86"/>
      <c r="B13" s="47" t="s">
        <v>9</v>
      </c>
      <c r="C13" s="1"/>
      <c r="D13" s="10">
        <v>2</v>
      </c>
      <c r="E13" s="65" t="s">
        <v>83</v>
      </c>
      <c r="F13" s="8"/>
      <c r="G13" s="91" t="s">
        <v>88</v>
      </c>
      <c r="H13" s="90" t="s">
        <v>63</v>
      </c>
    </row>
    <row r="14" spans="1:8" ht="12.75" customHeight="1" x14ac:dyDescent="0.2">
      <c r="A14" s="86"/>
      <c r="B14" s="47" t="s">
        <v>32</v>
      </c>
      <c r="C14" s="1"/>
      <c r="D14" s="10">
        <v>2</v>
      </c>
      <c r="E14" s="65" t="s">
        <v>81</v>
      </c>
      <c r="F14" s="8"/>
      <c r="G14" s="91"/>
      <c r="H14" s="90"/>
    </row>
    <row r="15" spans="1:8" x14ac:dyDescent="0.2">
      <c r="A15" s="41"/>
      <c r="B15" s="42"/>
      <c r="D15" s="12"/>
      <c r="E15" s="65"/>
      <c r="F15" s="8"/>
      <c r="G15" s="91"/>
      <c r="H15" s="90"/>
    </row>
    <row r="16" spans="1:8" x14ac:dyDescent="0.2">
      <c r="A16" s="43" t="s">
        <v>23</v>
      </c>
      <c r="B16" s="47"/>
      <c r="C16" s="1"/>
      <c r="D16" s="1"/>
      <c r="E16" s="63"/>
      <c r="G16" s="91"/>
      <c r="H16" s="78"/>
    </row>
    <row r="17" spans="1:9" x14ac:dyDescent="0.2">
      <c r="A17" s="85" t="s">
        <v>26</v>
      </c>
      <c r="B17" s="46" t="s">
        <v>36</v>
      </c>
      <c r="C17" s="1"/>
      <c r="D17" s="7">
        <v>250000</v>
      </c>
      <c r="E17" s="65" t="s">
        <v>53</v>
      </c>
      <c r="F17" s="8"/>
      <c r="G17" s="91"/>
      <c r="H17" s="79"/>
    </row>
    <row r="18" spans="1:9" ht="12.75" customHeight="1" thickBot="1" x14ac:dyDescent="0.25">
      <c r="A18" s="85"/>
      <c r="B18" s="47" t="s">
        <v>69</v>
      </c>
      <c r="C18" s="1"/>
      <c r="D18" s="7">
        <v>20000</v>
      </c>
      <c r="E18" s="65" t="s">
        <v>84</v>
      </c>
      <c r="F18" s="8"/>
      <c r="G18" s="80"/>
      <c r="H18" s="81"/>
    </row>
    <row r="19" spans="1:9" x14ac:dyDescent="0.2">
      <c r="A19" s="85"/>
      <c r="B19" s="47" t="s">
        <v>70</v>
      </c>
      <c r="C19" s="1"/>
      <c r="D19" s="7">
        <v>20000</v>
      </c>
      <c r="E19" s="65" t="s">
        <v>84</v>
      </c>
      <c r="F19" s="8"/>
    </row>
    <row r="20" spans="1:9" x14ac:dyDescent="0.2">
      <c r="A20" s="85"/>
      <c r="B20" s="46" t="s">
        <v>28</v>
      </c>
      <c r="C20" s="1"/>
      <c r="D20" s="30">
        <f>D10*D11+D12*D13*D14+D18+D19</f>
        <v>90000</v>
      </c>
      <c r="E20" s="64" t="s">
        <v>56</v>
      </c>
      <c r="F20" s="5"/>
    </row>
    <row r="21" spans="1:9" x14ac:dyDescent="0.2">
      <c r="A21" s="41"/>
      <c r="B21" s="42"/>
      <c r="D21" s="6"/>
      <c r="E21" s="63"/>
    </row>
    <row r="22" spans="1:9" x14ac:dyDescent="0.2">
      <c r="A22" s="43" t="s">
        <v>25</v>
      </c>
      <c r="B22" s="47"/>
      <c r="C22" s="1"/>
      <c r="D22" s="4"/>
      <c r="E22" s="63"/>
    </row>
    <row r="23" spans="1:9" x14ac:dyDescent="0.2">
      <c r="A23" s="41" t="s">
        <v>24</v>
      </c>
      <c r="B23" s="46" t="s">
        <v>37</v>
      </c>
      <c r="C23" s="1"/>
      <c r="D23" s="7">
        <v>200000</v>
      </c>
      <c r="E23" s="65" t="s">
        <v>53</v>
      </c>
      <c r="F23" s="8"/>
    </row>
    <row r="24" spans="1:9" x14ac:dyDescent="0.2">
      <c r="A24" s="41"/>
      <c r="B24" s="47" t="s">
        <v>74</v>
      </c>
      <c r="C24" s="1"/>
      <c r="D24" s="7">
        <v>60000</v>
      </c>
      <c r="E24" s="65" t="s">
        <v>84</v>
      </c>
      <c r="F24" s="8"/>
    </row>
    <row r="25" spans="1:9" x14ac:dyDescent="0.2">
      <c r="A25" s="41"/>
      <c r="B25" s="47" t="s">
        <v>71</v>
      </c>
      <c r="C25" s="1"/>
      <c r="D25" s="7">
        <v>40000</v>
      </c>
      <c r="E25" s="65" t="s">
        <v>84</v>
      </c>
      <c r="F25" s="8"/>
    </row>
    <row r="26" spans="1:9" x14ac:dyDescent="0.2">
      <c r="A26" s="41"/>
      <c r="B26" s="48" t="s">
        <v>42</v>
      </c>
      <c r="C26" s="13"/>
      <c r="D26" s="31">
        <f>D24+D25</f>
        <v>100000</v>
      </c>
      <c r="E26" s="64" t="s">
        <v>56</v>
      </c>
      <c r="F26" s="5"/>
    </row>
    <row r="27" spans="1:9" x14ac:dyDescent="0.2">
      <c r="A27" s="41"/>
      <c r="B27" s="48" t="s">
        <v>27</v>
      </c>
      <c r="C27" s="13"/>
      <c r="D27" s="14">
        <v>200000</v>
      </c>
      <c r="E27" s="65" t="s">
        <v>53</v>
      </c>
      <c r="F27" s="8"/>
    </row>
    <row r="28" spans="1:9" x14ac:dyDescent="0.2">
      <c r="A28" s="41"/>
      <c r="B28" s="49"/>
      <c r="C28" s="15"/>
      <c r="D28" s="16"/>
      <c r="E28" s="63"/>
    </row>
    <row r="29" spans="1:9" x14ac:dyDescent="0.2">
      <c r="A29" s="50"/>
      <c r="B29" s="50" t="s">
        <v>35</v>
      </c>
      <c r="C29" s="17"/>
      <c r="D29" s="17"/>
      <c r="E29" s="66"/>
      <c r="F29" s="18"/>
      <c r="G29" s="87" t="s">
        <v>87</v>
      </c>
      <c r="H29" s="88"/>
      <c r="I29" s="88"/>
    </row>
    <row r="30" spans="1:9" x14ac:dyDescent="0.2">
      <c r="A30" s="51" t="s">
        <v>18</v>
      </c>
      <c r="B30" s="52" t="s">
        <v>44</v>
      </c>
      <c r="C30" s="19"/>
      <c r="D30" s="20">
        <v>0.25</v>
      </c>
      <c r="E30" s="65" t="s">
        <v>58</v>
      </c>
      <c r="F30" s="8"/>
      <c r="G30" s="70" t="s">
        <v>46</v>
      </c>
      <c r="H30" s="71" t="s">
        <v>76</v>
      </c>
      <c r="I30" s="71" t="s">
        <v>73</v>
      </c>
    </row>
    <row r="31" spans="1:9" s="21" customFormat="1" ht="13.5" customHeight="1" x14ac:dyDescent="0.2">
      <c r="A31" s="51" t="s">
        <v>19</v>
      </c>
      <c r="B31" s="52" t="s">
        <v>45</v>
      </c>
      <c r="C31" s="19"/>
      <c r="D31" s="20">
        <v>0.1</v>
      </c>
      <c r="E31" s="65" t="s">
        <v>59</v>
      </c>
      <c r="F31" s="8"/>
      <c r="G31" s="72" t="s">
        <v>47</v>
      </c>
      <c r="H31" s="71" t="s">
        <v>77</v>
      </c>
      <c r="I31" s="71" t="s">
        <v>78</v>
      </c>
    </row>
    <row r="32" spans="1:9" ht="12.75" customHeight="1" x14ac:dyDescent="0.2">
      <c r="A32" s="51" t="s">
        <v>20</v>
      </c>
      <c r="B32" s="52" t="s">
        <v>3</v>
      </c>
      <c r="C32" s="19"/>
      <c r="D32" s="20">
        <v>0.5</v>
      </c>
      <c r="E32" s="65" t="s">
        <v>60</v>
      </c>
      <c r="F32" s="8"/>
      <c r="G32" s="72" t="s">
        <v>65</v>
      </c>
      <c r="H32" s="71" t="s">
        <v>66</v>
      </c>
      <c r="I32" s="73"/>
    </row>
    <row r="33" spans="1:9" ht="12.75" customHeight="1" x14ac:dyDescent="0.2">
      <c r="A33" s="50" t="s">
        <v>38</v>
      </c>
      <c r="B33" s="52" t="s">
        <v>39</v>
      </c>
      <c r="C33" s="19"/>
      <c r="D33" s="32">
        <f>(D5+D6+D20+D26)/(D5+D6+D20+D26+D9+D17+D23+D27)</f>
        <v>0.14434523809523808</v>
      </c>
      <c r="E33" s="64" t="s">
        <v>85</v>
      </c>
      <c r="F33" s="5"/>
      <c r="G33" s="72"/>
      <c r="H33" s="71"/>
      <c r="I33" s="73"/>
    </row>
    <row r="34" spans="1:9" ht="12.75" customHeight="1" x14ac:dyDescent="0.2">
      <c r="A34" s="50" t="s">
        <v>40</v>
      </c>
      <c r="B34" s="52" t="s">
        <v>43</v>
      </c>
      <c r="C34" s="19"/>
      <c r="D34" s="32">
        <f>1/(1+D33)</f>
        <v>0.8738621586475942</v>
      </c>
      <c r="E34" s="64" t="s">
        <v>85</v>
      </c>
      <c r="F34" s="5"/>
      <c r="G34" s="72" t="s">
        <v>89</v>
      </c>
      <c r="H34" s="71"/>
      <c r="I34" s="73"/>
    </row>
    <row r="35" spans="1:9" x14ac:dyDescent="0.2">
      <c r="A35" s="41"/>
      <c r="B35" s="42"/>
      <c r="E35" s="66"/>
      <c r="F35" s="18"/>
      <c r="G35" s="72"/>
      <c r="H35" s="71"/>
      <c r="I35" s="73"/>
    </row>
    <row r="36" spans="1:9" ht="12.75" customHeight="1" x14ac:dyDescent="0.2">
      <c r="A36" s="53"/>
      <c r="B36" s="53" t="s">
        <v>1</v>
      </c>
      <c r="C36" s="22" t="s">
        <v>10</v>
      </c>
      <c r="D36" s="22" t="s">
        <v>11</v>
      </c>
      <c r="E36" s="66"/>
      <c r="F36" s="18"/>
      <c r="G36" s="72"/>
      <c r="H36" s="71"/>
      <c r="I36" s="73"/>
    </row>
    <row r="37" spans="1:9" ht="12.75" customHeight="1" x14ac:dyDescent="0.2">
      <c r="A37" s="54" t="s">
        <v>7</v>
      </c>
      <c r="B37" s="55" t="s">
        <v>67</v>
      </c>
      <c r="C37" s="23">
        <v>8000000</v>
      </c>
      <c r="D37" s="33">
        <f>C37</f>
        <v>8000000</v>
      </c>
      <c r="E37" s="65" t="s">
        <v>68</v>
      </c>
      <c r="F37" s="8"/>
      <c r="G37" s="72" t="s">
        <v>86</v>
      </c>
      <c r="H37" s="73" t="s">
        <v>91</v>
      </c>
    </row>
    <row r="38" spans="1:9" ht="12.75" customHeight="1" x14ac:dyDescent="0.2">
      <c r="A38" s="53" t="s">
        <v>15</v>
      </c>
      <c r="B38" s="55" t="s">
        <v>5</v>
      </c>
      <c r="C38" s="24">
        <v>0.5</v>
      </c>
      <c r="D38" s="34">
        <f>MIN(1,C38/(1+D31))</f>
        <v>0.45454545454545453</v>
      </c>
      <c r="E38" s="65" t="s">
        <v>68</v>
      </c>
      <c r="F38" s="8"/>
      <c r="G38" s="72" t="s">
        <v>48</v>
      </c>
      <c r="H38" s="71"/>
      <c r="I38" s="73"/>
    </row>
    <row r="39" spans="1:9" ht="12.75" customHeight="1" x14ac:dyDescent="0.2">
      <c r="A39" s="53" t="s">
        <v>16</v>
      </c>
      <c r="B39" s="55" t="s">
        <v>4</v>
      </c>
      <c r="C39" s="24">
        <v>0.5</v>
      </c>
      <c r="D39" s="34">
        <f>MIN(1,C39*(1+D30))</f>
        <v>0.625</v>
      </c>
      <c r="E39" s="65" t="s">
        <v>68</v>
      </c>
      <c r="F39" s="8"/>
      <c r="G39" s="72" t="s">
        <v>49</v>
      </c>
      <c r="H39" s="71"/>
      <c r="I39" s="73"/>
    </row>
    <row r="40" spans="1:9" ht="12.75" customHeight="1" x14ac:dyDescent="0.2">
      <c r="A40" s="53"/>
      <c r="B40" s="56" t="s">
        <v>2</v>
      </c>
      <c r="C40" s="35">
        <f>C39*C38</f>
        <v>0.25</v>
      </c>
      <c r="D40" s="35">
        <f>D39*D38</f>
        <v>0.28409090909090906</v>
      </c>
      <c r="E40" s="64" t="s">
        <v>56</v>
      </c>
      <c r="F40" s="5"/>
      <c r="G40" s="72"/>
      <c r="H40" s="71"/>
      <c r="I40" s="73"/>
    </row>
    <row r="41" spans="1:9" ht="12.75" customHeight="1" x14ac:dyDescent="0.2">
      <c r="A41" s="53" t="s">
        <v>13</v>
      </c>
      <c r="B41" s="55" t="s">
        <v>6</v>
      </c>
      <c r="C41" s="39">
        <f>D9+D17</f>
        <v>750000</v>
      </c>
      <c r="D41" s="36">
        <f>D5+D6+D20+D9+D17</f>
        <v>844000</v>
      </c>
      <c r="E41" s="64" t="s">
        <v>56</v>
      </c>
      <c r="F41" s="5"/>
      <c r="G41" s="72"/>
      <c r="H41" s="71"/>
      <c r="I41" s="73"/>
    </row>
    <row r="42" spans="1:9" ht="12.75" customHeight="1" x14ac:dyDescent="0.2">
      <c r="A42" s="53" t="s">
        <v>14</v>
      </c>
      <c r="B42" s="55" t="s">
        <v>17</v>
      </c>
      <c r="C42" s="36">
        <f>D23+D27</f>
        <v>400000</v>
      </c>
      <c r="D42" s="36">
        <f>D23+D27*(1-D32)+D26</f>
        <v>400000</v>
      </c>
      <c r="E42" s="64" t="s">
        <v>56</v>
      </c>
      <c r="F42" s="5"/>
      <c r="G42" s="72"/>
      <c r="H42" s="71"/>
      <c r="I42" s="73"/>
    </row>
    <row r="43" spans="1:9" ht="15" customHeight="1" thickBot="1" x14ac:dyDescent="0.25">
      <c r="A43" s="57" t="s">
        <v>8</v>
      </c>
      <c r="B43" s="58" t="s">
        <v>61</v>
      </c>
      <c r="C43" s="37">
        <f>(C37*C39-C42)*C38-C41</f>
        <v>1050000</v>
      </c>
      <c r="D43" s="37">
        <f>(D37*D39-D42)*D38-D41</f>
        <v>1246909.0909090908</v>
      </c>
      <c r="E43" s="67" t="s">
        <v>55</v>
      </c>
      <c r="F43" s="25"/>
      <c r="G43" s="72"/>
      <c r="H43" s="71"/>
      <c r="I43" s="73"/>
    </row>
    <row r="44" spans="1:9" ht="12.75" customHeight="1" thickTop="1" thickBot="1" x14ac:dyDescent="0.25">
      <c r="A44" s="41"/>
      <c r="B44" s="42"/>
      <c r="D44"/>
      <c r="E44" s="68"/>
      <c r="F44" s="15"/>
      <c r="G44" s="74"/>
      <c r="H44" s="73"/>
      <c r="I44" s="73"/>
    </row>
    <row r="45" spans="1:9" s="28" customFormat="1" ht="39" customHeight="1" thickBot="1" x14ac:dyDescent="0.25">
      <c r="A45" s="59" t="s">
        <v>41</v>
      </c>
      <c r="B45" s="60" t="s">
        <v>12</v>
      </c>
      <c r="C45" s="26"/>
      <c r="D45" s="38">
        <f>D43/C43*D34-1</f>
        <v>3.7739685542026002E-2</v>
      </c>
      <c r="E45" s="69" t="s">
        <v>57</v>
      </c>
      <c r="F45" s="27"/>
      <c r="G45" s="83" t="s">
        <v>75</v>
      </c>
      <c r="H45" s="84" t="s">
        <v>90</v>
      </c>
      <c r="I45" s="84"/>
    </row>
    <row r="46" spans="1:9" ht="12.75" customHeight="1" x14ac:dyDescent="0.2">
      <c r="H46" s="82"/>
    </row>
    <row r="47" spans="1:9" x14ac:dyDescent="0.2">
      <c r="B47" s="29"/>
    </row>
  </sheetData>
  <sheetProtection algorithmName="SHA-512" hashValue="KUz+DDpmt4Umv5/J8zCL3oUpPIZQ6sB3iYQ5+X0piYWav1Od7Pdo72Yct+mIyX15btX2DKhHQnKcKD1EZ2uJZQ==" saltValue="IHXfXd30C7+FKnarqbX43Q==" spinCount="100000" sheet="1" objects="1" scenarios="1"/>
  <mergeCells count="8">
    <mergeCell ref="H45:I45"/>
    <mergeCell ref="A5:A6"/>
    <mergeCell ref="A9:A14"/>
    <mergeCell ref="A17:A20"/>
    <mergeCell ref="G29:I29"/>
    <mergeCell ref="G5:G12"/>
    <mergeCell ref="H13:H15"/>
    <mergeCell ref="G13:G17"/>
  </mergeCells>
  <phoneticPr fontId="5" type="noConversion"/>
  <conditionalFormatting sqref="C43:D43">
    <cfRule type="iconSet" priority="29">
      <iconSet iconSet="3Symbols">
        <cfvo type="percent" val="0"/>
        <cfvo type="num" val="-100000"/>
        <cfvo type="num" val="100000"/>
      </iconSet>
    </cfRule>
  </conditionalFormatting>
  <conditionalFormatting sqref="D45">
    <cfRule type="colorScale" priority="1">
      <colorScale>
        <cfvo type="num" val="-0.2"/>
        <cfvo type="num" val="0"/>
        <cfvo type="num" val="0.2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  <headerFooter>
    <oddFooter>&amp;C_x000D_&amp;1#&amp;"Arial"&amp;10&amp;K000000 Internal</oddFooter>
  </headerFooter>
  <drawing r:id="rId2"/>
</worksheet>
</file>

<file path=docMetadata/LabelInfo.xml><?xml version="1.0" encoding="utf-8"?>
<clbl:labelList xmlns:clbl="http://schemas.microsoft.com/office/2020/mipLabelMetadata">
  <clbl:label id="{06530cf4-8573-4c29-a912-bbcdac835909}" enabled="1" method="Standard" siteId="{ecaa386b-c8df-4ce0-ad01-740cbdb5ba5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SSbD-ified ECV and ROI</vt:lpstr>
    </vt:vector>
  </TitlesOfParts>
  <Company>BASF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WENDEL.WOHLLEBEN@BASF.COM</dc:creator>
  <cp:lastModifiedBy>WENDEL.WOHLLEBEN@BASF.COM</cp:lastModifiedBy>
  <dcterms:created xsi:type="dcterms:W3CDTF">2024-10-10T13:15:55Z</dcterms:created>
  <dcterms:modified xsi:type="dcterms:W3CDTF">2025-10-23T16:25:45Z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530cf4-8573-4c29-a912-bbcdac835909_Enabled">
    <vt:lpwstr>true</vt:lpwstr>
  </property>
  <property fmtid="{D5CDD505-2E9C-101B-9397-08002B2CF9AE}" pid="3" name="MSIP_Label_06530cf4-8573-4c29-a912-bbcdac835909_SetDate">
    <vt:lpwstr>2024-10-10T15:00:51Z</vt:lpwstr>
  </property>
  <property fmtid="{D5CDD505-2E9C-101B-9397-08002B2CF9AE}" pid="4" name="MSIP_Label_06530cf4-8573-4c29-a912-bbcdac835909_Method">
    <vt:lpwstr>Standard</vt:lpwstr>
  </property>
  <property fmtid="{D5CDD505-2E9C-101B-9397-08002B2CF9AE}" pid="5" name="MSIP_Label_06530cf4-8573-4c29-a912-bbcdac835909_Name">
    <vt:lpwstr>06530cf4-8573-4c29-a912-bbcdac835909</vt:lpwstr>
  </property>
  <property fmtid="{D5CDD505-2E9C-101B-9397-08002B2CF9AE}" pid="6" name="MSIP_Label_06530cf4-8573-4c29-a912-bbcdac835909_SiteId">
    <vt:lpwstr>ecaa386b-c8df-4ce0-ad01-740cbdb5ba55</vt:lpwstr>
  </property>
  <property fmtid="{D5CDD505-2E9C-101B-9397-08002B2CF9AE}" pid="7" name="MSIP_Label_06530cf4-8573-4c29-a912-bbcdac835909_ActionId">
    <vt:lpwstr>b784143f-ddc5-4ba3-ad90-d852f5229404</vt:lpwstr>
  </property>
  <property fmtid="{D5CDD505-2E9C-101B-9397-08002B2CF9AE}" pid="8" name="MSIP_Label_06530cf4-8573-4c29-a912-bbcdac835909_ContentBits">
    <vt:lpwstr>2</vt:lpwstr>
  </property>
</Properties>
</file>